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00 - AFFAIRES IGETEC\0 - A TRAITER\G270 - AURILLAC PREFECTURE RENO ENERGETIQUE\MODIF OCTOBRE SUIVANT RICT ET RETOUR PREF\RENDU\DPGF\"/>
    </mc:Choice>
  </mc:AlternateContent>
  <xr:revisionPtr revIDLastSave="0" documentId="13_ncr:1_{534F5F9E-BF79-4670-B338-9A81BDE38DE3}" xr6:coauthVersionLast="47" xr6:coauthVersionMax="47" xr10:uidLastSave="{00000000-0000-0000-0000-000000000000}"/>
  <bookViews>
    <workbookView xWindow="390" yWindow="390" windowWidth="33120" windowHeight="20295" tabRatio="913" activeTab="1" xr2:uid="{00000000-000D-0000-FFFF-FFFF00000000}"/>
  </bookViews>
  <sheets>
    <sheet name="PDG" sheetId="188" r:id="rId1"/>
    <sheet name="LOT 06" sheetId="189" r:id="rId2"/>
  </sheets>
  <definedNames>
    <definedName name="_Toc193188260" localSheetId="1">'LOT 06'!#REF!</definedName>
    <definedName name="_Toc201331405" localSheetId="1">'LOT 06'!#REF!</definedName>
    <definedName name="_Toc201331406" localSheetId="1">'LOT 06'!#REF!</definedName>
    <definedName name="_xlnm.Print_Titles" localSheetId="1">'LOT 06'!$1:$5</definedName>
    <definedName name="_xlnm.Print_Area" localSheetId="1">'LOT 06'!$A$1:$G$71</definedName>
    <definedName name="_xlnm.Print_Area" localSheetId="0">PDG!$A$1:$J$67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2" i="189" l="1"/>
  <c r="G56" i="189"/>
  <c r="G57" i="189"/>
  <c r="G58" i="189"/>
  <c r="G59" i="189"/>
  <c r="G60" i="189"/>
  <c r="G61" i="189"/>
  <c r="G16" i="189"/>
  <c r="G15" i="189"/>
  <c r="G14" i="189"/>
  <c r="G51" i="189"/>
  <c r="G52" i="189"/>
  <c r="G53" i="189"/>
  <c r="G54" i="189"/>
  <c r="G55" i="189"/>
  <c r="G47" i="189"/>
  <c r="G48" i="189"/>
  <c r="G49" i="189"/>
  <c r="G50" i="189"/>
  <c r="G31" i="189"/>
  <c r="G32" i="189"/>
  <c r="G33" i="189"/>
  <c r="G34" i="189"/>
  <c r="G35" i="189"/>
  <c r="G36" i="189"/>
  <c r="G37" i="189"/>
  <c r="G38" i="189"/>
  <c r="G41" i="189" l="1"/>
  <c r="G42" i="189"/>
  <c r="G18" i="189" l="1"/>
  <c r="G19" i="189"/>
  <c r="G20" i="189"/>
  <c r="G21" i="189"/>
  <c r="G22" i="189"/>
  <c r="G23" i="189"/>
  <c r="G24" i="189"/>
  <c r="G25" i="189"/>
  <c r="G26" i="189"/>
  <c r="G27" i="189"/>
  <c r="G28" i="189"/>
  <c r="G29" i="189"/>
  <c r="G30" i="189"/>
  <c r="G39" i="189"/>
  <c r="G40" i="189"/>
  <c r="G43" i="189"/>
  <c r="G44" i="189"/>
  <c r="G45" i="189"/>
  <c r="G46" i="189"/>
  <c r="G8" i="189" l="1"/>
  <c r="G9" i="189"/>
  <c r="G10" i="189"/>
  <c r="G12" i="189"/>
  <c r="G7" i="189" l="1"/>
  <c r="G63" i="189" l="1"/>
  <c r="G64" i="189" l="1"/>
</calcChain>
</file>

<file path=xl/sharedStrings.xml><?xml version="1.0" encoding="utf-8"?>
<sst xmlns="http://schemas.openxmlformats.org/spreadsheetml/2006/main" count="87" uniqueCount="73">
  <si>
    <t>ARTICLE</t>
  </si>
  <si>
    <t>DESCRIPTIF</t>
  </si>
  <si>
    <t>P.U. EN €</t>
  </si>
  <si>
    <t>P.T. EN €</t>
  </si>
  <si>
    <t>UNITE</t>
  </si>
  <si>
    <t>forf</t>
  </si>
  <si>
    <t>IMPORTANT</t>
  </si>
  <si>
    <t>m²</t>
  </si>
  <si>
    <t>Q MOE</t>
  </si>
  <si>
    <t>Q ENT</t>
  </si>
  <si>
    <t>T.V.A. 20,00 %</t>
  </si>
  <si>
    <t>La présente DPGF doit être vérifiée et complétée par l'entreprise soumissionnaire au présent lot, les éléments donnés dans celle-ci le sont à titre indicatif uniquement. Les entreprises sont seules responsables de la vérification des détails et quantités ainsi que des compléments suivant besoins.</t>
  </si>
  <si>
    <t>GENERALITES</t>
  </si>
  <si>
    <t>Ft</t>
  </si>
  <si>
    <t>mL</t>
  </si>
  <si>
    <t>LOT : 06 - OSSATURE BOIS ET REVETEMENT DE FACADE</t>
  </si>
  <si>
    <t>06.00</t>
  </si>
  <si>
    <t>06.01</t>
  </si>
  <si>
    <t>MUR A OSSATURE BOIS</t>
  </si>
  <si>
    <t>MODULE PREFABRIQUES 45x145 MM</t>
  </si>
  <si>
    <t>TRAVAUX SUR EXISTANT</t>
  </si>
  <si>
    <t xml:space="preserve">TRAVAUX DE DEPOSE ET REPOSE </t>
  </si>
  <si>
    <t>06.02</t>
  </si>
  <si>
    <t>06.02.01</t>
  </si>
  <si>
    <t>06.01.01</t>
  </si>
  <si>
    <t>ISOLATION THERMIQUE PAR L'EXTERIEUR</t>
  </si>
  <si>
    <t>06.03</t>
  </si>
  <si>
    <t>06.03.01</t>
  </si>
  <si>
    <t>06.03.02</t>
  </si>
  <si>
    <t>06.03.03</t>
  </si>
  <si>
    <t>06.03.04</t>
  </si>
  <si>
    <t>06.04</t>
  </si>
  <si>
    <t>BARDAGE EN ARDOISES</t>
  </si>
  <si>
    <t>06.04.01</t>
  </si>
  <si>
    <t xml:space="preserve">BARDAGE TYPE CUPACLAD RANDOM </t>
  </si>
  <si>
    <t>FAUX PLAFOND EXTERIEURES</t>
  </si>
  <si>
    <t>FAUX PLAFOND METALLIQUE</t>
  </si>
  <si>
    <t>PROFIL DE DEPART</t>
  </si>
  <si>
    <t>BANDE DE RECOUPEMENT COUPE FEU IT 249</t>
  </si>
  <si>
    <t>BAVETTE D'APPUIS DE FENETRE</t>
  </si>
  <si>
    <t>Tableau ITE</t>
  </si>
  <si>
    <t>Bavette appuis</t>
  </si>
  <si>
    <t>06.03.05</t>
  </si>
  <si>
    <t>ENDUIT MINERAL D’IMPERMEABILISATION ET DE DECORATION</t>
  </si>
  <si>
    <t>06.03.04.01</t>
  </si>
  <si>
    <t>ISOLATION SOUS ENDUIT  ET BARDAGE</t>
  </si>
  <si>
    <t>06.03.06</t>
  </si>
  <si>
    <t>TABLEAU ET LINTEAU</t>
  </si>
  <si>
    <t>TRAVAIL SUR LES MANSARDES</t>
  </si>
  <si>
    <t>ISOLATION INTERIEURE DES MANSARDES</t>
  </si>
  <si>
    <t>06.05</t>
  </si>
  <si>
    <t>06.05.01</t>
  </si>
  <si>
    <t>06.06</t>
  </si>
  <si>
    <t>06.06.01</t>
  </si>
  <si>
    <t>06.07</t>
  </si>
  <si>
    <t>06.07.01</t>
  </si>
  <si>
    <t>TRAVAUX DIVERS</t>
  </si>
  <si>
    <t>DEPLACEMENT DY GARDE-CORPS DE LA RAMPE D'ACCES</t>
  </si>
  <si>
    <t>Selon CCTP</t>
  </si>
  <si>
    <t>En rez de chaussée sur cours Monthyon et place Gerbert</t>
  </si>
  <si>
    <t xml:space="preserve">A tous les niveaux pour enduit sur ITE </t>
  </si>
  <si>
    <t xml:space="preserve">Pour les fenêtres à reboucher du bâtiment B </t>
  </si>
  <si>
    <t>U</t>
  </si>
  <si>
    <t>06.08</t>
  </si>
  <si>
    <t>06.08.01</t>
  </si>
  <si>
    <t>06.08.02</t>
  </si>
  <si>
    <t>ENDUIT DE FACADES</t>
  </si>
  <si>
    <t>MISE EN PLACE D'UN LATTIS NERVURE EN ACIER GALVANISE</t>
  </si>
  <si>
    <t>ENDUIT DE MORTIER DE CIMENT SUR LATTIS METALLIQUE</t>
  </si>
  <si>
    <t>TOTAL H.T. LOT N° 06</t>
  </si>
  <si>
    <t>TOTAL T.T.C. LOT N° 06</t>
  </si>
  <si>
    <t>OPERATION : G270 RENOVATION ENERGETIQUE DE LA PREFECTURE DU CANTAL - 15000 AURILLAC</t>
  </si>
  <si>
    <t>Enduit rainuré bicolor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</si>
</sst>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* #,##0.00\ _F_-;\-* #,##0.00\ _F_-;_-* &quot;-&quot;??\ _F_-;_-@_-"/>
    <numFmt numFmtId="165" formatCode="_-* #,##0.00\ [$€-1]_-;\-* #,##0.00\ [$€-1]_-;_-* &quot;-&quot;??\ [$€-1]_-"/>
    <numFmt numFmtId="166" formatCode="#,##0.00\ &quot;€&quot;"/>
    <numFmt numFmtId="167" formatCode="_-* #,##0.00\ _F_-;\-* #,##0.00\ _F_-;_-* \-??\ _F_-;_-@_-"/>
  </numFmts>
  <fonts count="1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1"/>
    </font>
    <font>
      <b/>
      <i/>
      <sz val="9"/>
      <name val="Arial"/>
      <family val="2"/>
    </font>
    <font>
      <u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double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20">
    <xf numFmtId="0" fontId="0" fillId="0" borderId="0"/>
    <xf numFmtId="165" fontId="2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7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9" fillId="0" borderId="0"/>
  </cellStyleXfs>
  <cellXfs count="81">
    <xf numFmtId="0" fontId="0" fillId="0" borderId="0" xfId="0"/>
    <xf numFmtId="0" fontId="4" fillId="0" borderId="0" xfId="8" applyFont="1" applyAlignment="1" applyProtection="1">
      <alignment vertical="center"/>
      <protection locked="0"/>
    </xf>
    <xf numFmtId="0" fontId="2" fillId="0" borderId="0" xfId="8"/>
    <xf numFmtId="49" fontId="3" fillId="0" borderId="0" xfId="16" applyNumberFormat="1" applyFont="1" applyAlignment="1" applyProtection="1">
      <alignment horizontal="left" vertical="center" wrapText="1"/>
      <protection locked="0"/>
    </xf>
    <xf numFmtId="49" fontId="3" fillId="0" borderId="0" xfId="8" applyNumberFormat="1" applyFont="1" applyAlignment="1" applyProtection="1">
      <alignment horizontal="left" vertical="center"/>
      <protection locked="0"/>
    </xf>
    <xf numFmtId="0" fontId="3" fillId="0" borderId="0" xfId="8" applyFont="1" applyAlignment="1" applyProtection="1">
      <alignment vertical="center"/>
      <protection locked="0"/>
    </xf>
    <xf numFmtId="49" fontId="4" fillId="0" borderId="0" xfId="8" applyNumberFormat="1" applyFont="1" applyAlignment="1" applyProtection="1">
      <alignment vertical="center"/>
      <protection locked="0"/>
    </xf>
    <xf numFmtId="49" fontId="3" fillId="0" borderId="3" xfId="8" applyNumberFormat="1" applyFont="1" applyBorder="1" applyAlignment="1" applyProtection="1">
      <alignment horizontal="center" vertical="center"/>
      <protection locked="0"/>
    </xf>
    <xf numFmtId="49" fontId="3" fillId="0" borderId="3" xfId="8" applyNumberFormat="1" applyFont="1" applyBorder="1" applyAlignment="1" applyProtection="1">
      <alignment horizontal="center" vertical="center" wrapText="1"/>
      <protection locked="0"/>
    </xf>
    <xf numFmtId="49" fontId="4" fillId="0" borderId="0" xfId="8" applyNumberFormat="1" applyFont="1" applyAlignment="1" applyProtection="1">
      <alignment vertical="center" wrapText="1"/>
      <protection locked="0"/>
    </xf>
    <xf numFmtId="44" fontId="4" fillId="0" borderId="0" xfId="8" applyNumberFormat="1" applyFont="1" applyAlignment="1" applyProtection="1">
      <alignment vertical="center"/>
      <protection locked="0"/>
    </xf>
    <xf numFmtId="2" fontId="4" fillId="0" borderId="0" xfId="8" applyNumberFormat="1" applyFont="1" applyAlignment="1" applyProtection="1">
      <alignment vertical="center"/>
      <protection locked="0"/>
    </xf>
    <xf numFmtId="166" fontId="4" fillId="0" borderId="0" xfId="8" applyNumberFormat="1" applyFont="1" applyAlignment="1" applyProtection="1">
      <alignment vertical="center"/>
      <protection locked="0"/>
    </xf>
    <xf numFmtId="2" fontId="3" fillId="0" borderId="3" xfId="8" applyNumberFormat="1" applyFont="1" applyBorder="1" applyAlignment="1" applyProtection="1">
      <alignment horizontal="center" vertical="center" wrapText="1"/>
      <protection locked="0"/>
    </xf>
    <xf numFmtId="166" fontId="3" fillId="0" borderId="3" xfId="8" applyNumberFormat="1" applyFont="1" applyBorder="1" applyAlignment="1" applyProtection="1">
      <alignment horizontal="center" vertical="center"/>
      <protection locked="0"/>
    </xf>
    <xf numFmtId="44" fontId="3" fillId="0" borderId="3" xfId="8" applyNumberFormat="1" applyFont="1" applyBorder="1" applyAlignment="1" applyProtection="1">
      <alignment horizontal="center" vertical="center"/>
      <protection locked="0"/>
    </xf>
    <xf numFmtId="44" fontId="4" fillId="0" borderId="0" xfId="8" applyNumberFormat="1" applyFont="1" applyAlignment="1" applyProtection="1">
      <alignment horizontal="center" vertical="center"/>
      <protection locked="0"/>
    </xf>
    <xf numFmtId="2" fontId="4" fillId="0" borderId="0" xfId="8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Alignment="1" applyProtection="1">
      <alignment horizontal="right" vertical="center"/>
      <protection locked="0"/>
    </xf>
    <xf numFmtId="44" fontId="4" fillId="0" borderId="0" xfId="8" applyNumberFormat="1" applyFont="1" applyAlignment="1" applyProtection="1">
      <alignment horizontal="right" vertical="center"/>
      <protection locked="0"/>
    </xf>
    <xf numFmtId="0" fontId="4" fillId="0" borderId="1" xfId="18" applyFont="1" applyBorder="1" applyAlignment="1" applyProtection="1">
      <alignment horizontal="center" vertical="center"/>
      <protection locked="0"/>
    </xf>
    <xf numFmtId="4" fontId="4" fillId="2" borderId="1" xfId="18" applyNumberFormat="1" applyFont="1" applyFill="1" applyBorder="1" applyAlignment="1" applyProtection="1">
      <alignment horizontal="right" vertical="center"/>
      <protection locked="0"/>
    </xf>
    <xf numFmtId="4" fontId="4" fillId="0" borderId="1" xfId="18" applyNumberFormat="1" applyFont="1" applyBorder="1" applyAlignment="1" applyProtection="1">
      <alignment horizontal="right" vertical="center"/>
      <protection locked="0"/>
    </xf>
    <xf numFmtId="0" fontId="4" fillId="2" borderId="0" xfId="11" applyFont="1" applyFill="1" applyAlignment="1" applyProtection="1">
      <alignment vertical="center"/>
      <protection locked="0"/>
    </xf>
    <xf numFmtId="49" fontId="4" fillId="0" borderId="1" xfId="1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vertical="center" wrapText="1"/>
      <protection locked="0"/>
    </xf>
    <xf numFmtId="166" fontId="4" fillId="0" borderId="1" xfId="18" applyNumberFormat="1" applyFont="1" applyBorder="1" applyAlignment="1" applyProtection="1">
      <alignment vertical="center"/>
      <protection locked="0"/>
    </xf>
    <xf numFmtId="44" fontId="4" fillId="0" borderId="1" xfId="18" applyNumberFormat="1" applyFont="1" applyBorder="1" applyAlignment="1" applyProtection="1">
      <alignment vertical="center"/>
      <protection locked="0"/>
    </xf>
    <xf numFmtId="49" fontId="4" fillId="0" borderId="2" xfId="18" applyNumberFormat="1" applyFont="1" applyBorder="1" applyAlignment="1" applyProtection="1">
      <alignment horizontal="left" vertical="center"/>
      <protection locked="0"/>
    </xf>
    <xf numFmtId="0" fontId="4" fillId="0" borderId="2" xfId="18" applyFont="1" applyBorder="1" applyAlignment="1" applyProtection="1">
      <alignment vertical="center" wrapText="1"/>
      <protection locked="0"/>
    </xf>
    <xf numFmtId="0" fontId="4" fillId="0" borderId="2" xfId="18" applyFont="1" applyBorder="1" applyAlignment="1" applyProtection="1">
      <alignment horizontal="center" vertical="center"/>
      <protection locked="0"/>
    </xf>
    <xf numFmtId="4" fontId="4" fillId="2" borderId="2" xfId="18" applyNumberFormat="1" applyFont="1" applyFill="1" applyBorder="1" applyAlignment="1" applyProtection="1">
      <alignment horizontal="right" vertical="center"/>
      <protection locked="0"/>
    </xf>
    <xf numFmtId="4" fontId="4" fillId="0" borderId="2" xfId="18" applyNumberFormat="1" applyFont="1" applyBorder="1" applyAlignment="1" applyProtection="1">
      <alignment horizontal="right" vertical="center"/>
      <protection locked="0"/>
    </xf>
    <xf numFmtId="166" fontId="4" fillId="0" borderId="2" xfId="18" applyNumberFormat="1" applyFont="1" applyBorder="1" applyAlignment="1" applyProtection="1">
      <alignment vertical="center"/>
      <protection locked="0"/>
    </xf>
    <xf numFmtId="44" fontId="4" fillId="0" borderId="2" xfId="18" applyNumberFormat="1" applyFont="1" applyBorder="1" applyAlignment="1" applyProtection="1">
      <alignment vertical="center"/>
      <protection locked="0"/>
    </xf>
    <xf numFmtId="49" fontId="10" fillId="0" borderId="4" xfId="8" applyNumberFormat="1" applyFont="1" applyBorder="1" applyAlignment="1" applyProtection="1">
      <alignment horizontal="left" vertical="center"/>
      <protection locked="0"/>
    </xf>
    <xf numFmtId="0" fontId="4" fillId="0" borderId="1" xfId="18" applyFont="1" applyBorder="1" applyAlignment="1" applyProtection="1">
      <alignment horizontal="left" vertical="center"/>
      <protection locked="0"/>
    </xf>
    <xf numFmtId="0" fontId="5" fillId="0" borderId="1" xfId="18" applyFont="1" applyBorder="1" applyAlignment="1" applyProtection="1">
      <alignment horizontal="justify" vertical="center" wrapText="1"/>
      <protection locked="0"/>
    </xf>
    <xf numFmtId="166" fontId="4" fillId="0" borderId="1" xfId="18" applyNumberFormat="1" applyFont="1" applyBorder="1" applyAlignment="1" applyProtection="1">
      <alignment horizontal="right" vertical="center"/>
      <protection locked="0"/>
    </xf>
    <xf numFmtId="44" fontId="4" fillId="0" borderId="1" xfId="18" applyNumberFormat="1" applyFont="1" applyBorder="1" applyAlignment="1" applyProtection="1">
      <alignment horizontal="right" vertical="center"/>
      <protection locked="0"/>
    </xf>
    <xf numFmtId="49" fontId="4" fillId="0" borderId="5" xfId="8" applyNumberFormat="1" applyFont="1" applyBorder="1" applyAlignment="1" applyProtection="1">
      <alignment horizontal="left" vertical="center"/>
      <protection locked="0"/>
    </xf>
    <xf numFmtId="49" fontId="5" fillId="0" borderId="6" xfId="8" applyNumberFormat="1" applyFont="1" applyBorder="1" applyAlignment="1" applyProtection="1">
      <alignment horizontal="left" vertical="center" wrapText="1"/>
      <protection locked="0"/>
    </xf>
    <xf numFmtId="2" fontId="4" fillId="0" borderId="6" xfId="8" applyNumberFormat="1" applyFont="1" applyBorder="1" applyAlignment="1" applyProtection="1">
      <alignment horizontal="right" vertical="center" wrapText="1"/>
      <protection locked="0"/>
    </xf>
    <xf numFmtId="166" fontId="4" fillId="0" borderId="6" xfId="8" applyNumberFormat="1" applyFont="1" applyBorder="1" applyAlignment="1" applyProtection="1">
      <alignment horizontal="right" vertical="center"/>
      <protection locked="0"/>
    </xf>
    <xf numFmtId="44" fontId="4" fillId="0" borderId="7" xfId="8" applyNumberFormat="1" applyFont="1" applyBorder="1" applyAlignment="1" applyProtection="1">
      <alignment horizontal="right" vertical="center"/>
      <protection locked="0"/>
    </xf>
    <xf numFmtId="49" fontId="4" fillId="0" borderId="8" xfId="8" applyNumberFormat="1" applyFont="1" applyBorder="1" applyAlignment="1" applyProtection="1">
      <alignment horizontal="left" vertical="center"/>
      <protection locked="0"/>
    </xf>
    <xf numFmtId="49" fontId="5" fillId="0" borderId="9" xfId="8" applyNumberFormat="1" applyFont="1" applyBorder="1" applyAlignment="1" applyProtection="1">
      <alignment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 wrapText="1"/>
      <protection locked="0"/>
    </xf>
    <xf numFmtId="166" fontId="4" fillId="0" borderId="9" xfId="8" applyNumberFormat="1" applyFont="1" applyBorder="1" applyAlignment="1" applyProtection="1">
      <alignment horizontal="right" vertical="center"/>
      <protection locked="0"/>
    </xf>
    <xf numFmtId="44" fontId="4" fillId="0" borderId="10" xfId="8" applyNumberFormat="1" applyFont="1" applyBorder="1" applyAlignment="1" applyProtection="1">
      <alignment horizontal="right" vertical="center"/>
      <protection locked="0"/>
    </xf>
    <xf numFmtId="49" fontId="11" fillId="0" borderId="9" xfId="8" applyNumberFormat="1" applyFont="1" applyBorder="1" applyAlignment="1" applyProtection="1">
      <alignment vertical="center" wrapText="1"/>
      <protection locked="0"/>
    </xf>
    <xf numFmtId="49" fontId="5" fillId="0" borderId="9" xfId="8" applyNumberFormat="1" applyFont="1" applyBorder="1" applyAlignment="1" applyProtection="1">
      <alignment horizontal="center" vertical="center" wrapText="1"/>
      <protection locked="0"/>
    </xf>
    <xf numFmtId="49" fontId="4" fillId="0" borderId="9" xfId="8" applyNumberFormat="1" applyFont="1" applyBorder="1" applyAlignment="1" applyProtection="1">
      <alignment horizontal="right" vertical="center" wrapText="1"/>
      <protection locked="0"/>
    </xf>
    <xf numFmtId="49" fontId="5" fillId="0" borderId="9" xfId="8" applyNumberFormat="1" applyFont="1" applyBorder="1" applyAlignment="1" applyProtection="1">
      <alignment horizontal="justify" vertical="center" wrapText="1"/>
      <protection locked="0"/>
    </xf>
    <xf numFmtId="2" fontId="4" fillId="0" borderId="9" xfId="8" applyNumberFormat="1" applyFont="1" applyBorder="1" applyAlignment="1" applyProtection="1">
      <alignment horizontal="right" vertical="center"/>
      <protection locked="0"/>
    </xf>
    <xf numFmtId="49" fontId="3" fillId="0" borderId="9" xfId="8" applyNumberFormat="1" applyFont="1" applyBorder="1" applyAlignment="1" applyProtection="1">
      <alignment horizontal="justify" vertical="center" wrapText="1"/>
      <protection locked="0"/>
    </xf>
    <xf numFmtId="49" fontId="11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9" xfId="8" applyNumberFormat="1" applyFont="1" applyBorder="1" applyAlignment="1" applyProtection="1">
      <alignment horizontal="justify" vertical="center" wrapText="1"/>
      <protection locked="0"/>
    </xf>
    <xf numFmtId="49" fontId="4" fillId="0" borderId="8" xfId="8" applyNumberFormat="1" applyFont="1" applyBorder="1" applyAlignment="1" applyProtection="1">
      <alignment vertical="center"/>
      <protection locked="0"/>
    </xf>
    <xf numFmtId="49" fontId="3" fillId="0" borderId="9" xfId="8" applyNumberFormat="1" applyFont="1" applyBorder="1" applyAlignment="1" applyProtection="1">
      <alignment horizontal="left" vertical="center" wrapText="1"/>
      <protection locked="0"/>
    </xf>
    <xf numFmtId="49" fontId="4" fillId="0" borderId="11" xfId="8" applyNumberFormat="1" applyFont="1" applyBorder="1" applyAlignment="1" applyProtection="1">
      <alignment horizontal="left" vertical="center"/>
      <protection locked="0"/>
    </xf>
    <xf numFmtId="49" fontId="3" fillId="0" borderId="12" xfId="8" applyNumberFormat="1" applyFont="1" applyBorder="1" applyAlignment="1" applyProtection="1">
      <alignment horizontal="justify" vertical="center" wrapText="1"/>
      <protection locked="0"/>
    </xf>
    <xf numFmtId="2" fontId="4" fillId="0" borderId="12" xfId="8" applyNumberFormat="1" applyFont="1" applyBorder="1" applyAlignment="1" applyProtection="1">
      <alignment horizontal="right" vertical="center"/>
      <protection locked="0"/>
    </xf>
    <xf numFmtId="166" fontId="4" fillId="0" borderId="12" xfId="8" applyNumberFormat="1" applyFont="1" applyBorder="1" applyAlignment="1" applyProtection="1">
      <alignment horizontal="right" vertical="center"/>
      <protection locked="0"/>
    </xf>
    <xf numFmtId="44" fontId="4" fillId="0" borderId="13" xfId="8" applyNumberFormat="1" applyFont="1" applyBorder="1" applyAlignment="1" applyProtection="1">
      <alignment horizontal="right" vertical="center"/>
      <protection locked="0"/>
    </xf>
    <xf numFmtId="166" fontId="4" fillId="0" borderId="14" xfId="8" applyNumberFormat="1" applyFont="1" applyBorder="1" applyAlignment="1" applyProtection="1">
      <alignment horizontal="right" vertical="center"/>
      <protection locked="0"/>
    </xf>
    <xf numFmtId="44" fontId="4" fillId="0" borderId="15" xfId="8" applyNumberFormat="1" applyFont="1" applyBorder="1" applyAlignment="1" applyProtection="1">
      <alignment horizontal="right" vertical="center"/>
      <protection locked="0"/>
    </xf>
    <xf numFmtId="44" fontId="4" fillId="0" borderId="16" xfId="8" applyNumberFormat="1" applyFont="1" applyBorder="1" applyAlignment="1" applyProtection="1">
      <alignment horizontal="right" vertical="center"/>
      <protection locked="0"/>
    </xf>
    <xf numFmtId="44" fontId="3" fillId="0" borderId="17" xfId="8" applyNumberFormat="1" applyFont="1" applyBorder="1" applyAlignment="1" applyProtection="1">
      <alignment horizontal="right" vertical="center"/>
      <protection locked="0"/>
    </xf>
    <xf numFmtId="44" fontId="4" fillId="0" borderId="18" xfId="8" applyNumberFormat="1" applyFont="1" applyBorder="1" applyAlignment="1" applyProtection="1">
      <alignment horizontal="right" vertical="center"/>
      <protection locked="0"/>
    </xf>
    <xf numFmtId="44" fontId="3" fillId="0" borderId="19" xfId="8" applyNumberFormat="1" applyFont="1" applyBorder="1" applyAlignment="1" applyProtection="1">
      <alignment horizontal="right" vertical="center"/>
      <protection locked="0"/>
    </xf>
    <xf numFmtId="0" fontId="3" fillId="0" borderId="0" xfId="8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11" fillId="0" borderId="9" xfId="0" applyFont="1" applyBorder="1" applyProtection="1">
      <protection locked="0"/>
    </xf>
    <xf numFmtId="44" fontId="4" fillId="0" borderId="6" xfId="8" applyNumberFormat="1" applyFont="1" applyBorder="1" applyAlignment="1" applyProtection="1">
      <alignment horizontal="center" vertical="center"/>
    </xf>
    <xf numFmtId="2" fontId="4" fillId="0" borderId="6" xfId="8" applyNumberFormat="1" applyFont="1" applyBorder="1" applyAlignment="1" applyProtection="1">
      <alignment horizontal="right" vertical="center" wrapText="1"/>
    </xf>
    <xf numFmtId="44" fontId="4" fillId="0" borderId="9" xfId="8" applyNumberFormat="1" applyFont="1" applyBorder="1" applyAlignment="1" applyProtection="1">
      <alignment horizontal="center" vertical="center"/>
    </xf>
    <xf numFmtId="2" fontId="4" fillId="0" borderId="9" xfId="8" applyNumberFormat="1" applyFont="1" applyBorder="1" applyAlignment="1" applyProtection="1">
      <alignment horizontal="right" vertical="center" wrapText="1"/>
    </xf>
    <xf numFmtId="2" fontId="4" fillId="0" borderId="9" xfId="8" applyNumberFormat="1" applyFont="1" applyBorder="1" applyAlignment="1" applyProtection="1">
      <alignment horizontal="right" vertical="center"/>
    </xf>
    <xf numFmtId="44" fontId="4" fillId="0" borderId="12" xfId="8" applyNumberFormat="1" applyFont="1" applyBorder="1" applyAlignment="1" applyProtection="1">
      <alignment horizontal="center" vertical="center"/>
    </xf>
    <xf numFmtId="2" fontId="4" fillId="0" borderId="12" xfId="8" applyNumberFormat="1" applyFont="1" applyBorder="1" applyAlignment="1" applyProtection="1">
      <alignment horizontal="right" vertical="center"/>
    </xf>
  </cellXfs>
  <cellStyles count="20">
    <cellStyle name="Euro" xfId="1" xr:uid="{00000000-0005-0000-0000-000000000000}"/>
    <cellStyle name="Milliers 2" xfId="2" xr:uid="{00000000-0005-0000-0000-000001000000}"/>
    <cellStyle name="Milliers 2 2" xfId="3" xr:uid="{00000000-0005-0000-0000-000002000000}"/>
    <cellStyle name="Milliers 2 2 2" xfId="4" xr:uid="{00000000-0005-0000-0000-000003000000}"/>
    <cellStyle name="Milliers 2_E575.DPGF Photovoltaique complété SEB" xfId="5" xr:uid="{00000000-0005-0000-0000-000004000000}"/>
    <cellStyle name="Normal" xfId="0" builtinId="0"/>
    <cellStyle name="Normal 2" xfId="6" xr:uid="{00000000-0005-0000-0000-000007000000}"/>
    <cellStyle name="Normal 2 2" xfId="7" xr:uid="{00000000-0005-0000-0000-000008000000}"/>
    <cellStyle name="Normal 2 2 2" xfId="8" xr:uid="{00000000-0005-0000-0000-000009000000}"/>
    <cellStyle name="Normal 2 2 2 2 2" xfId="19" xr:uid="{D498FBA7-9015-4CD1-9D9B-DE5E82386E6A}"/>
    <cellStyle name="Normal 2 2 2 2 2 2" xfId="18" xr:uid="{2197C00E-C1AF-4F08-BD1F-F6FE711AFB9B}"/>
    <cellStyle name="Normal 2_E636 - DPGF DCE SEB" xfId="9" xr:uid="{00000000-0005-0000-0000-00000A000000}"/>
    <cellStyle name="Normal 3" xfId="10" xr:uid="{00000000-0005-0000-0000-00000B000000}"/>
    <cellStyle name="Normal 3 2" xfId="11" xr:uid="{00000000-0005-0000-0000-00000C000000}"/>
    <cellStyle name="Normal 3 2 2" xfId="12" xr:uid="{00000000-0005-0000-0000-00000D000000}"/>
    <cellStyle name="Normal 3 3" xfId="16" xr:uid="{076BA4A5-0877-4844-B6EF-671AB1BBBC02}"/>
    <cellStyle name="Normal 3 5" xfId="17" xr:uid="{BB6339B2-11D5-4487-BA49-9D48E83B61D0}"/>
    <cellStyle name="Normal 4" xfId="13" xr:uid="{00000000-0005-0000-0000-00000E000000}"/>
    <cellStyle name="Normal 5" xfId="14" xr:uid="{00000000-0005-0000-0000-00000F000000}"/>
    <cellStyle name="Normal 6" xfId="15" xr:uid="{8B21A808-B5EE-463E-A482-240A77419DB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12408</xdr:colOff>
      <xdr:row>66</xdr:row>
      <xdr:rowOff>115069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D57A6E6-3192-79CD-3548-309FEA5B195B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21" t="960" r="2990" b="960"/>
        <a:stretch>
          <a:fillRect/>
        </a:stretch>
      </xdr:blipFill>
      <xdr:spPr>
        <a:xfrm>
          <a:off x="0" y="161925"/>
          <a:ext cx="7089483" cy="106401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C08C-5EBF-49FB-965E-E1E57A1C4307}">
  <dimension ref="A1"/>
  <sheetViews>
    <sheetView view="pageBreakPreview" zoomScale="85" zoomScaleNormal="100" zoomScaleSheetLayoutView="85" workbookViewId="0">
      <selection activeCell="A2" sqref="A2"/>
    </sheetView>
  </sheetViews>
  <sheetFormatPr baseColWidth="10" defaultRowHeight="12.75"/>
  <cols>
    <col min="1" max="9" width="11.42578125" style="2"/>
    <col min="10" max="10" width="3.28515625" style="2" customWidth="1"/>
    <col min="11" max="16384" width="11.42578125" style="2"/>
  </cols>
  <sheetData/>
  <printOptions verticalCentered="1"/>
  <pageMargins left="0" right="0" top="0" bottom="0" header="0" footer="0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38250-81BA-4C62-A2A1-5BEE65BB815B}">
  <dimension ref="A1:M127"/>
  <sheetViews>
    <sheetView showGridLines="0" tabSelected="1" view="pageBreakPreview" zoomScaleNormal="100" zoomScaleSheetLayoutView="100" workbookViewId="0">
      <selection activeCell="A3" sqref="A3:G3"/>
    </sheetView>
  </sheetViews>
  <sheetFormatPr baseColWidth="10" defaultColWidth="11.42578125" defaultRowHeight="12"/>
  <cols>
    <col min="1" max="1" width="9.7109375" style="6" customWidth="1"/>
    <col min="2" max="2" width="52.7109375" style="9" customWidth="1"/>
    <col min="3" max="3" width="5.7109375" style="16" customWidth="1"/>
    <col min="4" max="4" width="8.7109375" style="16" customWidth="1"/>
    <col min="5" max="5" width="8.7109375" style="17" customWidth="1"/>
    <col min="6" max="6" width="11.7109375" style="18" customWidth="1"/>
    <col min="7" max="7" width="13.7109375" style="19" customWidth="1"/>
    <col min="8" max="16384" width="11.42578125" style="1"/>
  </cols>
  <sheetData>
    <row r="1" spans="1:13" s="5" customFormat="1" ht="12" customHeight="1">
      <c r="A1" s="72" t="s">
        <v>71</v>
      </c>
      <c r="B1" s="72"/>
      <c r="C1" s="72"/>
      <c r="D1" s="72"/>
      <c r="E1" s="72"/>
      <c r="F1" s="72"/>
      <c r="G1" s="72"/>
      <c r="H1" s="3"/>
      <c r="I1" s="4"/>
      <c r="J1" s="4"/>
      <c r="K1" s="4"/>
      <c r="L1" s="4"/>
      <c r="M1" s="4"/>
    </row>
    <row r="2" spans="1:13" ht="12.75" customHeight="1">
      <c r="B2" s="6"/>
      <c r="C2" s="10"/>
      <c r="D2" s="10"/>
      <c r="E2" s="11"/>
      <c r="F2" s="12"/>
      <c r="G2" s="10"/>
    </row>
    <row r="3" spans="1:13" ht="12.75" customHeight="1">
      <c r="A3" s="71" t="s">
        <v>15</v>
      </c>
      <c r="B3" s="71"/>
      <c r="C3" s="71"/>
      <c r="D3" s="71"/>
      <c r="E3" s="71"/>
      <c r="F3" s="71"/>
      <c r="G3" s="71"/>
    </row>
    <row r="4" spans="1:13" ht="12.75" customHeight="1" thickBot="1">
      <c r="A4" s="35"/>
      <c r="B4" s="35"/>
      <c r="C4" s="10"/>
      <c r="D4" s="10"/>
      <c r="E4" s="11"/>
      <c r="F4" s="12"/>
      <c r="G4" s="10"/>
    </row>
    <row r="5" spans="1:13" ht="24.95" customHeight="1" thickTop="1" thickBot="1">
      <c r="A5" s="7" t="s">
        <v>0</v>
      </c>
      <c r="B5" s="8" t="s">
        <v>1</v>
      </c>
      <c r="C5" s="15" t="s">
        <v>4</v>
      </c>
      <c r="D5" s="15" t="s">
        <v>8</v>
      </c>
      <c r="E5" s="13" t="s">
        <v>9</v>
      </c>
      <c r="F5" s="14" t="s">
        <v>2</v>
      </c>
      <c r="G5" s="15" t="s">
        <v>3</v>
      </c>
    </row>
    <row r="6" spans="1:13" ht="14.1" customHeight="1" thickTop="1">
      <c r="A6" s="40"/>
      <c r="B6" s="41"/>
      <c r="C6" s="74"/>
      <c r="D6" s="75"/>
      <c r="E6" s="42"/>
      <c r="F6" s="43"/>
      <c r="G6" s="44"/>
    </row>
    <row r="7" spans="1:13" ht="12.75" customHeight="1">
      <c r="A7" s="45" t="s">
        <v>16</v>
      </c>
      <c r="B7" s="46" t="s">
        <v>12</v>
      </c>
      <c r="C7" s="76" t="s">
        <v>5</v>
      </c>
      <c r="D7" s="77">
        <v>1</v>
      </c>
      <c r="E7" s="47"/>
      <c r="F7" s="48"/>
      <c r="G7" s="49" t="str">
        <f t="shared" ref="G7:G61" si="0">IF(F7="","",IF(E7="",ROUND(D7*F7,2),ROUND(E7*F7,2)))</f>
        <v/>
      </c>
    </row>
    <row r="8" spans="1:13" ht="12.75" customHeight="1">
      <c r="A8" s="45"/>
      <c r="B8" s="46"/>
      <c r="C8" s="76"/>
      <c r="D8" s="77"/>
      <c r="E8" s="47"/>
      <c r="F8" s="48"/>
      <c r="G8" s="49" t="str">
        <f t="shared" si="0"/>
        <v/>
      </c>
    </row>
    <row r="9" spans="1:13" ht="12.75" customHeight="1">
      <c r="A9" s="45" t="s">
        <v>17</v>
      </c>
      <c r="B9" s="46" t="s">
        <v>18</v>
      </c>
      <c r="C9" s="76"/>
      <c r="D9" s="77"/>
      <c r="E9" s="47"/>
      <c r="F9" s="48"/>
      <c r="G9" s="49" t="str">
        <f t="shared" si="0"/>
        <v/>
      </c>
    </row>
    <row r="10" spans="1:13" ht="12.75" customHeight="1">
      <c r="A10" s="45"/>
      <c r="B10" s="46"/>
      <c r="C10" s="76"/>
      <c r="D10" s="77"/>
      <c r="E10" s="47"/>
      <c r="F10" s="48"/>
      <c r="G10" s="49" t="str">
        <f t="shared" si="0"/>
        <v/>
      </c>
    </row>
    <row r="11" spans="1:13" ht="12.75" customHeight="1">
      <c r="A11" s="45" t="s">
        <v>24</v>
      </c>
      <c r="B11" s="50" t="s">
        <v>19</v>
      </c>
      <c r="C11" s="76"/>
      <c r="D11" s="77"/>
      <c r="E11" s="47"/>
      <c r="F11" s="48"/>
      <c r="G11" s="49"/>
    </row>
    <row r="12" spans="1:13" ht="12.75" customHeight="1">
      <c r="A12" s="45"/>
      <c r="B12" s="46"/>
      <c r="C12" s="76"/>
      <c r="D12" s="77"/>
      <c r="E12" s="47"/>
      <c r="F12" s="48"/>
      <c r="G12" s="49" t="str">
        <f t="shared" si="0"/>
        <v/>
      </c>
    </row>
    <row r="13" spans="1:13" ht="12.75" customHeight="1">
      <c r="A13" s="45"/>
      <c r="B13" s="51" t="s">
        <v>58</v>
      </c>
      <c r="C13" s="76"/>
      <c r="D13" s="77"/>
      <c r="E13" s="47"/>
      <c r="F13" s="48"/>
      <c r="G13" s="49"/>
    </row>
    <row r="14" spans="1:13" ht="12.75" customHeight="1">
      <c r="A14" s="45"/>
      <c r="B14" s="52" t="s">
        <v>59</v>
      </c>
      <c r="C14" s="76" t="s">
        <v>62</v>
      </c>
      <c r="D14" s="77">
        <v>12</v>
      </c>
      <c r="E14" s="47"/>
      <c r="F14" s="48"/>
      <c r="G14" s="49" t="str">
        <f t="shared" si="0"/>
        <v/>
      </c>
    </row>
    <row r="15" spans="1:13" ht="12.75" customHeight="1">
      <c r="A15" s="45"/>
      <c r="B15" s="52" t="s">
        <v>60</v>
      </c>
      <c r="C15" s="76" t="s">
        <v>62</v>
      </c>
      <c r="D15" s="77">
        <v>41</v>
      </c>
      <c r="E15" s="47"/>
      <c r="F15" s="48"/>
      <c r="G15" s="49" t="str">
        <f t="shared" si="0"/>
        <v/>
      </c>
    </row>
    <row r="16" spans="1:13" ht="12.75" customHeight="1">
      <c r="A16" s="45"/>
      <c r="B16" s="52" t="s">
        <v>61</v>
      </c>
      <c r="C16" s="76" t="s">
        <v>62</v>
      </c>
      <c r="D16" s="77">
        <v>3</v>
      </c>
      <c r="E16" s="47"/>
      <c r="F16" s="48"/>
      <c r="G16" s="49" t="str">
        <f t="shared" si="0"/>
        <v/>
      </c>
    </row>
    <row r="17" spans="1:7" ht="12.75" customHeight="1">
      <c r="A17" s="45"/>
      <c r="B17" s="52"/>
      <c r="C17" s="76"/>
      <c r="D17" s="77"/>
      <c r="E17" s="47"/>
      <c r="F17" s="48"/>
      <c r="G17" s="49"/>
    </row>
    <row r="18" spans="1:7" ht="12.75" customHeight="1">
      <c r="A18" s="45" t="s">
        <v>22</v>
      </c>
      <c r="B18" s="53" t="s">
        <v>20</v>
      </c>
      <c r="C18" s="76"/>
      <c r="D18" s="78"/>
      <c r="E18" s="54"/>
      <c r="F18" s="48"/>
      <c r="G18" s="49" t="str">
        <f t="shared" si="0"/>
        <v/>
      </c>
    </row>
    <row r="19" spans="1:7" ht="12.75" customHeight="1">
      <c r="A19" s="45"/>
      <c r="B19" s="55"/>
      <c r="C19" s="76"/>
      <c r="D19" s="78"/>
      <c r="E19" s="54"/>
      <c r="F19" s="48"/>
      <c r="G19" s="49" t="str">
        <f t="shared" si="0"/>
        <v/>
      </c>
    </row>
    <row r="20" spans="1:7" ht="12.75" customHeight="1">
      <c r="A20" s="45" t="s">
        <v>23</v>
      </c>
      <c r="B20" s="56" t="s">
        <v>21</v>
      </c>
      <c r="C20" s="76" t="s">
        <v>13</v>
      </c>
      <c r="D20" s="78">
        <v>1</v>
      </c>
      <c r="E20" s="54"/>
      <c r="F20" s="48"/>
      <c r="G20" s="49" t="str">
        <f t="shared" si="0"/>
        <v/>
      </c>
    </row>
    <row r="21" spans="1:7" ht="12.75" customHeight="1">
      <c r="A21" s="45"/>
      <c r="B21" s="55"/>
      <c r="C21" s="76"/>
      <c r="D21" s="78"/>
      <c r="E21" s="54"/>
      <c r="F21" s="48"/>
      <c r="G21" s="49" t="str">
        <f t="shared" si="0"/>
        <v/>
      </c>
    </row>
    <row r="22" spans="1:7" ht="12.75" customHeight="1">
      <c r="A22" s="45" t="s">
        <v>26</v>
      </c>
      <c r="B22" s="53" t="s">
        <v>25</v>
      </c>
      <c r="C22" s="76"/>
      <c r="D22" s="78"/>
      <c r="E22" s="54"/>
      <c r="F22" s="48"/>
      <c r="G22" s="49" t="str">
        <f t="shared" si="0"/>
        <v/>
      </c>
    </row>
    <row r="23" spans="1:7" ht="12.75" customHeight="1">
      <c r="A23" s="45"/>
      <c r="B23" s="55"/>
      <c r="C23" s="76"/>
      <c r="D23" s="78"/>
      <c r="E23" s="54"/>
      <c r="F23" s="48"/>
      <c r="G23" s="49" t="str">
        <f t="shared" si="0"/>
        <v/>
      </c>
    </row>
    <row r="24" spans="1:7" ht="12.75" customHeight="1">
      <c r="A24" s="45" t="s">
        <v>27</v>
      </c>
      <c r="B24" s="56" t="s">
        <v>37</v>
      </c>
      <c r="C24" s="76" t="s">
        <v>14</v>
      </c>
      <c r="D24" s="78">
        <v>100</v>
      </c>
      <c r="E24" s="54"/>
      <c r="F24" s="48"/>
      <c r="G24" s="49" t="str">
        <f t="shared" si="0"/>
        <v/>
      </c>
    </row>
    <row r="25" spans="1:7" ht="12.75" customHeight="1">
      <c r="A25" s="45"/>
      <c r="B25" s="55"/>
      <c r="C25" s="76"/>
      <c r="D25" s="78"/>
      <c r="E25" s="54"/>
      <c r="F25" s="48"/>
      <c r="G25" s="49" t="str">
        <f t="shared" si="0"/>
        <v/>
      </c>
    </row>
    <row r="26" spans="1:7" ht="12.75" customHeight="1">
      <c r="A26" s="45" t="s">
        <v>28</v>
      </c>
      <c r="B26" s="56" t="s">
        <v>45</v>
      </c>
      <c r="C26" s="76" t="s">
        <v>7</v>
      </c>
      <c r="D26" s="78">
        <v>650</v>
      </c>
      <c r="E26" s="54"/>
      <c r="F26" s="48"/>
      <c r="G26" s="49" t="str">
        <f t="shared" si="0"/>
        <v/>
      </c>
    </row>
    <row r="27" spans="1:7" ht="12.75" customHeight="1">
      <c r="A27" s="45"/>
      <c r="B27" s="55"/>
      <c r="C27" s="76"/>
      <c r="D27" s="78"/>
      <c r="E27" s="54"/>
      <c r="F27" s="48"/>
      <c r="G27" s="49" t="str">
        <f t="shared" si="0"/>
        <v/>
      </c>
    </row>
    <row r="28" spans="1:7" ht="12.75" customHeight="1">
      <c r="A28" s="45" t="s">
        <v>29</v>
      </c>
      <c r="B28" s="56" t="s">
        <v>38</v>
      </c>
      <c r="C28" s="76" t="s">
        <v>13</v>
      </c>
      <c r="D28" s="78">
        <v>1</v>
      </c>
      <c r="E28" s="54"/>
      <c r="F28" s="48"/>
      <c r="G28" s="49" t="str">
        <f t="shared" si="0"/>
        <v/>
      </c>
    </row>
    <row r="29" spans="1:7" ht="12.75" customHeight="1">
      <c r="A29" s="45"/>
      <c r="B29" s="55"/>
      <c r="C29" s="76"/>
      <c r="D29" s="78"/>
      <c r="E29" s="54"/>
      <c r="F29" s="48"/>
      <c r="G29" s="49" t="str">
        <f t="shared" si="0"/>
        <v/>
      </c>
    </row>
    <row r="30" spans="1:7" ht="12.75" customHeight="1">
      <c r="A30" s="45" t="s">
        <v>30</v>
      </c>
      <c r="B30" s="73" t="s">
        <v>43</v>
      </c>
      <c r="C30" s="76"/>
      <c r="D30" s="78"/>
      <c r="E30" s="54"/>
      <c r="F30" s="48"/>
      <c r="G30" s="49" t="str">
        <f t="shared" si="0"/>
        <v/>
      </c>
    </row>
    <row r="31" spans="1:7" ht="12.75" customHeight="1">
      <c r="A31" s="45"/>
      <c r="B31" s="55"/>
      <c r="C31" s="76"/>
      <c r="D31" s="78"/>
      <c r="E31" s="54"/>
      <c r="F31" s="48"/>
      <c r="G31" s="49" t="str">
        <f t="shared" si="0"/>
        <v/>
      </c>
    </row>
    <row r="32" spans="1:7" ht="12.75" customHeight="1">
      <c r="A32" s="45" t="s">
        <v>44</v>
      </c>
      <c r="B32" s="57" t="s">
        <v>72</v>
      </c>
      <c r="C32" s="76" t="s">
        <v>7</v>
      </c>
      <c r="D32" s="78">
        <v>370</v>
      </c>
      <c r="E32" s="54"/>
      <c r="F32" s="48"/>
      <c r="G32" s="49" t="str">
        <f t="shared" si="0"/>
        <v/>
      </c>
    </row>
    <row r="33" spans="1:7" ht="12.75" customHeight="1">
      <c r="A33" s="45"/>
      <c r="B33" s="55"/>
      <c r="C33" s="76"/>
      <c r="D33" s="78"/>
      <c r="E33" s="54"/>
      <c r="F33" s="48"/>
      <c r="G33" s="49" t="str">
        <f t="shared" si="0"/>
        <v/>
      </c>
    </row>
    <row r="34" spans="1:7" ht="12.75" customHeight="1">
      <c r="A34" s="45" t="s">
        <v>42</v>
      </c>
      <c r="B34" s="56" t="s">
        <v>39</v>
      </c>
      <c r="C34" s="76" t="s">
        <v>14</v>
      </c>
      <c r="D34" s="78">
        <v>90</v>
      </c>
      <c r="E34" s="54"/>
      <c r="F34" s="48"/>
      <c r="G34" s="49" t="str">
        <f t="shared" si="0"/>
        <v/>
      </c>
    </row>
    <row r="35" spans="1:7" ht="12.75" customHeight="1">
      <c r="A35" s="58"/>
      <c r="B35" s="55"/>
      <c r="C35" s="76"/>
      <c r="D35" s="78"/>
      <c r="E35" s="54"/>
      <c r="F35" s="48"/>
      <c r="G35" s="49" t="str">
        <f t="shared" si="0"/>
        <v/>
      </c>
    </row>
    <row r="36" spans="1:7" ht="12.75" customHeight="1">
      <c r="A36" s="45" t="s">
        <v>46</v>
      </c>
      <c r="B36" s="56" t="s">
        <v>47</v>
      </c>
      <c r="C36" s="76" t="s">
        <v>14</v>
      </c>
      <c r="D36" s="78">
        <v>210</v>
      </c>
      <c r="E36" s="54"/>
      <c r="F36" s="48"/>
      <c r="G36" s="49" t="str">
        <f t="shared" si="0"/>
        <v/>
      </c>
    </row>
    <row r="37" spans="1:7" ht="12.75" customHeight="1">
      <c r="A37" s="45"/>
      <c r="B37" s="55"/>
      <c r="C37" s="76"/>
      <c r="D37" s="78"/>
      <c r="E37" s="54"/>
      <c r="F37" s="48"/>
      <c r="G37" s="49" t="str">
        <f t="shared" si="0"/>
        <v/>
      </c>
    </row>
    <row r="38" spans="1:7" ht="12.75" customHeight="1">
      <c r="A38" s="45" t="s">
        <v>31</v>
      </c>
      <c r="B38" s="53" t="s">
        <v>32</v>
      </c>
      <c r="C38" s="76"/>
      <c r="D38" s="78"/>
      <c r="E38" s="54"/>
      <c r="F38" s="48"/>
      <c r="G38" s="49" t="str">
        <f t="shared" si="0"/>
        <v/>
      </c>
    </row>
    <row r="39" spans="1:7" ht="12.75" customHeight="1">
      <c r="A39" s="45"/>
      <c r="B39" s="55"/>
      <c r="C39" s="76"/>
      <c r="D39" s="78"/>
      <c r="E39" s="54"/>
      <c r="F39" s="48"/>
      <c r="G39" s="49" t="str">
        <f t="shared" si="0"/>
        <v/>
      </c>
    </row>
    <row r="40" spans="1:7" ht="12.75" customHeight="1">
      <c r="A40" s="45" t="s">
        <v>33</v>
      </c>
      <c r="B40" s="56" t="s">
        <v>34</v>
      </c>
      <c r="C40" s="76" t="s">
        <v>7</v>
      </c>
      <c r="D40" s="78">
        <v>280</v>
      </c>
      <c r="E40" s="54"/>
      <c r="F40" s="48"/>
      <c r="G40" s="49" t="str">
        <f t="shared" si="0"/>
        <v/>
      </c>
    </row>
    <row r="41" spans="1:7" ht="12.75" customHeight="1">
      <c r="A41" s="45"/>
      <c r="B41" s="57" t="s">
        <v>40</v>
      </c>
      <c r="C41" s="76" t="s">
        <v>14</v>
      </c>
      <c r="D41" s="78">
        <v>303</v>
      </c>
      <c r="E41" s="54"/>
      <c r="F41" s="48"/>
      <c r="G41" s="49" t="str">
        <f t="shared" si="0"/>
        <v/>
      </c>
    </row>
    <row r="42" spans="1:7" ht="12.75" customHeight="1">
      <c r="A42" s="45"/>
      <c r="B42" s="57" t="s">
        <v>41</v>
      </c>
      <c r="C42" s="76" t="s">
        <v>14</v>
      </c>
      <c r="D42" s="78">
        <v>33</v>
      </c>
      <c r="E42" s="54"/>
      <c r="F42" s="48"/>
      <c r="G42" s="49" t="str">
        <f t="shared" si="0"/>
        <v/>
      </c>
    </row>
    <row r="43" spans="1:7" ht="12.75" customHeight="1">
      <c r="A43" s="45"/>
      <c r="B43" s="55"/>
      <c r="C43" s="76"/>
      <c r="D43" s="78"/>
      <c r="E43" s="54"/>
      <c r="F43" s="48"/>
      <c r="G43" s="49" t="str">
        <f t="shared" si="0"/>
        <v/>
      </c>
    </row>
    <row r="44" spans="1:7" ht="12.75" customHeight="1">
      <c r="A44" s="45" t="s">
        <v>50</v>
      </c>
      <c r="B44" s="53" t="s">
        <v>35</v>
      </c>
      <c r="C44" s="76"/>
      <c r="D44" s="78"/>
      <c r="E44" s="54"/>
      <c r="F44" s="48"/>
      <c r="G44" s="49" t="str">
        <f t="shared" si="0"/>
        <v/>
      </c>
    </row>
    <row r="45" spans="1:7" ht="12.75" customHeight="1">
      <c r="A45" s="45"/>
      <c r="B45" s="55"/>
      <c r="C45" s="76"/>
      <c r="D45" s="78"/>
      <c r="E45" s="54"/>
      <c r="F45" s="48"/>
      <c r="G45" s="49" t="str">
        <f t="shared" si="0"/>
        <v/>
      </c>
    </row>
    <row r="46" spans="1:7" ht="12.75" customHeight="1">
      <c r="A46" s="45" t="s">
        <v>51</v>
      </c>
      <c r="B46" s="56" t="s">
        <v>36</v>
      </c>
      <c r="C46" s="76" t="s">
        <v>7</v>
      </c>
      <c r="D46" s="78">
        <v>10.8</v>
      </c>
      <c r="E46" s="54"/>
      <c r="F46" s="48"/>
      <c r="G46" s="49" t="str">
        <f t="shared" si="0"/>
        <v/>
      </c>
    </row>
    <row r="47" spans="1:7" ht="12.75" customHeight="1">
      <c r="A47" s="45"/>
      <c r="B47" s="55"/>
      <c r="C47" s="76"/>
      <c r="D47" s="78"/>
      <c r="E47" s="54"/>
      <c r="F47" s="48"/>
      <c r="G47" s="49" t="str">
        <f t="shared" si="0"/>
        <v/>
      </c>
    </row>
    <row r="48" spans="1:7" ht="12.75" customHeight="1">
      <c r="A48" s="45" t="s">
        <v>52</v>
      </c>
      <c r="B48" s="53" t="s">
        <v>48</v>
      </c>
      <c r="C48" s="76"/>
      <c r="D48" s="78"/>
      <c r="E48" s="54"/>
      <c r="F48" s="48"/>
      <c r="G48" s="49" t="str">
        <f t="shared" si="0"/>
        <v/>
      </c>
    </row>
    <row r="49" spans="1:7" ht="12.75" customHeight="1">
      <c r="A49" s="45"/>
      <c r="B49" s="55"/>
      <c r="C49" s="76"/>
      <c r="D49" s="78"/>
      <c r="E49" s="54"/>
      <c r="F49" s="48"/>
      <c r="G49" s="49" t="str">
        <f t="shared" si="0"/>
        <v/>
      </c>
    </row>
    <row r="50" spans="1:7" ht="12.75" customHeight="1">
      <c r="A50" s="45" t="s">
        <v>53</v>
      </c>
      <c r="B50" s="56" t="s">
        <v>49</v>
      </c>
      <c r="C50" s="76" t="s">
        <v>14</v>
      </c>
      <c r="D50" s="78">
        <v>100</v>
      </c>
      <c r="E50" s="54"/>
      <c r="F50" s="48"/>
      <c r="G50" s="49" t="str">
        <f t="shared" si="0"/>
        <v/>
      </c>
    </row>
    <row r="51" spans="1:7" ht="12.75" customHeight="1">
      <c r="A51" s="45"/>
      <c r="B51" s="55"/>
      <c r="C51" s="76"/>
      <c r="D51" s="78"/>
      <c r="E51" s="54"/>
      <c r="F51" s="48"/>
      <c r="G51" s="49" t="str">
        <f t="shared" si="0"/>
        <v/>
      </c>
    </row>
    <row r="52" spans="1:7" ht="12.75" customHeight="1">
      <c r="A52" s="45" t="s">
        <v>54</v>
      </c>
      <c r="B52" s="53" t="s">
        <v>56</v>
      </c>
      <c r="C52" s="76"/>
      <c r="D52" s="78"/>
      <c r="E52" s="54"/>
      <c r="F52" s="48"/>
      <c r="G52" s="49" t="str">
        <f t="shared" si="0"/>
        <v/>
      </c>
    </row>
    <row r="53" spans="1:7" ht="12.75" customHeight="1">
      <c r="A53" s="45"/>
      <c r="B53" s="55"/>
      <c r="C53" s="76"/>
      <c r="D53" s="78"/>
      <c r="E53" s="54"/>
      <c r="F53" s="48"/>
      <c r="G53" s="49" t="str">
        <f t="shared" si="0"/>
        <v/>
      </c>
    </row>
    <row r="54" spans="1:7" ht="12.75" customHeight="1">
      <c r="A54" s="45" t="s">
        <v>55</v>
      </c>
      <c r="B54" s="56" t="s">
        <v>57</v>
      </c>
      <c r="C54" s="76" t="s">
        <v>13</v>
      </c>
      <c r="D54" s="78">
        <v>1</v>
      </c>
      <c r="E54" s="54"/>
      <c r="F54" s="48"/>
      <c r="G54" s="49" t="str">
        <f t="shared" si="0"/>
        <v/>
      </c>
    </row>
    <row r="55" spans="1:7" ht="12.75" customHeight="1">
      <c r="A55" s="45"/>
      <c r="B55" s="55"/>
      <c r="C55" s="76"/>
      <c r="D55" s="78"/>
      <c r="E55" s="54"/>
      <c r="F55" s="48"/>
      <c r="G55" s="49" t="str">
        <f t="shared" si="0"/>
        <v/>
      </c>
    </row>
    <row r="56" spans="1:7" ht="12.75" customHeight="1">
      <c r="A56" s="45" t="s">
        <v>63</v>
      </c>
      <c r="B56" s="55" t="s">
        <v>66</v>
      </c>
      <c r="C56" s="76"/>
      <c r="D56" s="78"/>
      <c r="E56" s="54"/>
      <c r="F56" s="48"/>
      <c r="G56" s="49" t="str">
        <f t="shared" si="0"/>
        <v/>
      </c>
    </row>
    <row r="57" spans="1:7" ht="12.75" customHeight="1">
      <c r="A57" s="45"/>
      <c r="B57" s="55"/>
      <c r="C57" s="76"/>
      <c r="D57" s="78"/>
      <c r="E57" s="54"/>
      <c r="F57" s="48"/>
      <c r="G57" s="49" t="str">
        <f t="shared" si="0"/>
        <v/>
      </c>
    </row>
    <row r="58" spans="1:7" ht="12.75" customHeight="1">
      <c r="A58" s="45" t="s">
        <v>64</v>
      </c>
      <c r="B58" s="56" t="s">
        <v>67</v>
      </c>
      <c r="C58" s="76" t="s">
        <v>7</v>
      </c>
      <c r="D58" s="78">
        <v>10</v>
      </c>
      <c r="E58" s="54"/>
      <c r="F58" s="48"/>
      <c r="G58" s="49" t="str">
        <f t="shared" si="0"/>
        <v/>
      </c>
    </row>
    <row r="59" spans="1:7" ht="12.75" customHeight="1">
      <c r="A59" s="45"/>
      <c r="B59" s="55"/>
      <c r="C59" s="76"/>
      <c r="D59" s="78"/>
      <c r="E59" s="54"/>
      <c r="F59" s="48"/>
      <c r="G59" s="49" t="str">
        <f t="shared" si="0"/>
        <v/>
      </c>
    </row>
    <row r="60" spans="1:7" ht="12.75" customHeight="1">
      <c r="A60" s="45" t="s">
        <v>65</v>
      </c>
      <c r="B60" s="56" t="s">
        <v>68</v>
      </c>
      <c r="C60" s="76" t="s">
        <v>7</v>
      </c>
      <c r="D60" s="78">
        <v>10</v>
      </c>
      <c r="E60" s="54"/>
      <c r="F60" s="48"/>
      <c r="G60" s="49" t="str">
        <f t="shared" si="0"/>
        <v/>
      </c>
    </row>
    <row r="61" spans="1:7" ht="12.75" customHeight="1" thickBot="1">
      <c r="A61" s="45"/>
      <c r="B61" s="55"/>
      <c r="C61" s="76"/>
      <c r="D61" s="78"/>
      <c r="E61" s="54"/>
      <c r="F61" s="48"/>
      <c r="G61" s="66" t="str">
        <f t="shared" si="0"/>
        <v/>
      </c>
    </row>
    <row r="62" spans="1:7" ht="12.75" customHeight="1">
      <c r="A62" s="45"/>
      <c r="B62" s="59" t="s">
        <v>69</v>
      </c>
      <c r="C62" s="76"/>
      <c r="D62" s="78"/>
      <c r="E62" s="54"/>
      <c r="F62" s="65"/>
      <c r="G62" s="68">
        <f>SUM(G6:G61)</f>
        <v>0</v>
      </c>
    </row>
    <row r="63" spans="1:7" ht="12.75" customHeight="1" thickBot="1">
      <c r="A63" s="45"/>
      <c r="B63" s="55" t="s">
        <v>10</v>
      </c>
      <c r="C63" s="76"/>
      <c r="D63" s="78"/>
      <c r="E63" s="54"/>
      <c r="F63" s="48"/>
      <c r="G63" s="69">
        <f>G62*0.2</f>
        <v>0</v>
      </c>
    </row>
    <row r="64" spans="1:7" ht="12.75" customHeight="1" thickBot="1">
      <c r="A64" s="45"/>
      <c r="B64" s="59" t="s">
        <v>70</v>
      </c>
      <c r="C64" s="76"/>
      <c r="D64" s="78"/>
      <c r="E64" s="54"/>
      <c r="F64" s="65"/>
      <c r="G64" s="70">
        <f>G62+G63</f>
        <v>0</v>
      </c>
    </row>
    <row r="65" spans="1:13" ht="12.75" customHeight="1" thickTop="1">
      <c r="A65" s="45"/>
      <c r="B65" s="55"/>
      <c r="C65" s="76"/>
      <c r="D65" s="78"/>
      <c r="E65" s="54"/>
      <c r="F65" s="48"/>
      <c r="G65" s="67"/>
    </row>
    <row r="66" spans="1:13" ht="12.75" customHeight="1">
      <c r="A66" s="45"/>
      <c r="B66" s="55"/>
      <c r="C66" s="76"/>
      <c r="D66" s="78"/>
      <c r="E66" s="54"/>
      <c r="F66" s="48"/>
      <c r="G66" s="49"/>
    </row>
    <row r="67" spans="1:13" ht="12.75" customHeight="1">
      <c r="A67" s="45"/>
      <c r="B67" s="55"/>
      <c r="C67" s="76"/>
      <c r="D67" s="78"/>
      <c r="E67" s="54"/>
      <c r="F67" s="48"/>
      <c r="G67" s="49"/>
    </row>
    <row r="68" spans="1:13" ht="12.75" customHeight="1">
      <c r="A68" s="60"/>
      <c r="B68" s="61"/>
      <c r="C68" s="79"/>
      <c r="D68" s="80"/>
      <c r="E68" s="62"/>
      <c r="F68" s="63"/>
      <c r="G68" s="64"/>
    </row>
    <row r="69" spans="1:13" s="23" customFormat="1" ht="12.75" customHeight="1">
      <c r="A69" s="36"/>
      <c r="B69" s="37" t="s">
        <v>6</v>
      </c>
      <c r="C69" s="20"/>
      <c r="D69" s="21"/>
      <c r="E69" s="22"/>
      <c r="F69" s="38"/>
      <c r="G69" s="39"/>
    </row>
    <row r="70" spans="1:13" s="23" customFormat="1" ht="12.75" customHeight="1">
      <c r="A70" s="24"/>
      <c r="B70" s="25"/>
      <c r="C70" s="20"/>
      <c r="D70" s="21"/>
      <c r="E70" s="22"/>
      <c r="F70" s="26"/>
      <c r="G70" s="27"/>
    </row>
    <row r="71" spans="1:13" s="23" customFormat="1" ht="63.75" customHeight="1">
      <c r="A71" s="28"/>
      <c r="B71" s="29" t="s">
        <v>11</v>
      </c>
      <c r="C71" s="30"/>
      <c r="D71" s="31"/>
      <c r="E71" s="32"/>
      <c r="F71" s="33"/>
      <c r="G71" s="34"/>
    </row>
    <row r="72" spans="1:13" ht="12.75" customHeight="1"/>
    <row r="73" spans="1:13" s="6" customFormat="1" ht="12.75" customHeight="1">
      <c r="B73" s="9"/>
      <c r="C73" s="16"/>
      <c r="D73" s="16"/>
      <c r="E73" s="17"/>
      <c r="F73" s="18"/>
      <c r="G73" s="19"/>
      <c r="H73" s="1"/>
      <c r="I73" s="1"/>
      <c r="J73" s="1"/>
      <c r="K73" s="1"/>
      <c r="L73" s="1"/>
      <c r="M73" s="1"/>
    </row>
    <row r="74" spans="1:13" s="6" customFormat="1" ht="12.75" customHeight="1">
      <c r="B74" s="9"/>
      <c r="C74" s="16"/>
      <c r="D74" s="16"/>
      <c r="E74" s="17"/>
      <c r="F74" s="18"/>
      <c r="G74" s="19"/>
      <c r="H74" s="1"/>
      <c r="I74" s="1"/>
      <c r="J74" s="1"/>
      <c r="K74" s="1"/>
      <c r="L74" s="1"/>
      <c r="M74" s="1"/>
    </row>
    <row r="75" spans="1:13" s="6" customFormat="1" ht="12.75" customHeight="1">
      <c r="B75" s="9"/>
      <c r="C75" s="16"/>
      <c r="D75" s="16"/>
      <c r="E75" s="17"/>
      <c r="F75" s="18"/>
      <c r="G75" s="19"/>
      <c r="H75" s="1"/>
      <c r="I75" s="1"/>
      <c r="J75" s="1"/>
      <c r="K75" s="1"/>
      <c r="L75" s="1"/>
      <c r="M75" s="1"/>
    </row>
    <row r="76" spans="1:13" s="6" customFormat="1" ht="12.75" customHeight="1">
      <c r="B76" s="9"/>
      <c r="C76" s="16"/>
      <c r="D76" s="16"/>
      <c r="E76" s="17"/>
      <c r="F76" s="18"/>
      <c r="G76" s="19"/>
      <c r="H76" s="1"/>
      <c r="I76" s="1"/>
      <c r="J76" s="1"/>
      <c r="K76" s="1"/>
      <c r="L76" s="1"/>
      <c r="M76" s="1"/>
    </row>
    <row r="77" spans="1:13" s="6" customFormat="1" ht="12.75" customHeight="1">
      <c r="B77" s="9"/>
      <c r="C77" s="16"/>
      <c r="D77" s="16"/>
      <c r="E77" s="17"/>
      <c r="F77" s="18"/>
      <c r="G77" s="19"/>
      <c r="H77" s="1"/>
      <c r="I77" s="1"/>
      <c r="J77" s="1"/>
      <c r="K77" s="1"/>
      <c r="L77" s="1"/>
      <c r="M77" s="1"/>
    </row>
    <row r="78" spans="1:13" s="6" customFormat="1" ht="12.75" customHeight="1">
      <c r="B78" s="9"/>
      <c r="C78" s="16"/>
      <c r="D78" s="16"/>
      <c r="E78" s="17"/>
      <c r="F78" s="18"/>
      <c r="G78" s="19"/>
      <c r="H78" s="1"/>
      <c r="I78" s="1"/>
      <c r="J78" s="1"/>
      <c r="K78" s="1"/>
      <c r="L78" s="1"/>
      <c r="M78" s="1"/>
    </row>
    <row r="79" spans="1:13" s="6" customFormat="1" ht="12.75" customHeight="1">
      <c r="B79" s="9"/>
      <c r="C79" s="16"/>
      <c r="D79" s="16"/>
      <c r="E79" s="17"/>
      <c r="F79" s="18"/>
      <c r="G79" s="19"/>
      <c r="H79" s="1"/>
      <c r="I79" s="1"/>
      <c r="J79" s="1"/>
      <c r="K79" s="1"/>
      <c r="L79" s="1"/>
      <c r="M79" s="1"/>
    </row>
    <row r="80" spans="1:13" s="6" customFormat="1" ht="12.75" customHeight="1">
      <c r="B80" s="9"/>
      <c r="C80" s="16"/>
      <c r="D80" s="16"/>
      <c r="E80" s="17"/>
      <c r="F80" s="18"/>
      <c r="G80" s="19"/>
      <c r="H80" s="1"/>
      <c r="I80" s="1"/>
      <c r="J80" s="1"/>
      <c r="K80" s="1"/>
      <c r="L80" s="1"/>
      <c r="M80" s="1"/>
    </row>
    <row r="81" spans="2:13" s="6" customFormat="1" ht="12.75" customHeight="1">
      <c r="B81" s="9"/>
      <c r="C81" s="16"/>
      <c r="D81" s="16"/>
      <c r="E81" s="17"/>
      <c r="F81" s="18"/>
      <c r="G81" s="19"/>
      <c r="H81" s="1"/>
      <c r="I81" s="1"/>
      <c r="J81" s="1"/>
      <c r="K81" s="1"/>
      <c r="L81" s="1"/>
      <c r="M81" s="1"/>
    </row>
    <row r="82" spans="2:13" s="6" customFormat="1" ht="12.75" customHeight="1">
      <c r="B82" s="9"/>
      <c r="C82" s="16"/>
      <c r="D82" s="16"/>
      <c r="E82" s="17"/>
      <c r="F82" s="18"/>
      <c r="G82" s="19"/>
      <c r="H82" s="1"/>
      <c r="I82" s="1"/>
      <c r="J82" s="1"/>
      <c r="K82" s="1"/>
      <c r="L82" s="1"/>
      <c r="M82" s="1"/>
    </row>
    <row r="83" spans="2:13" s="6" customFormat="1" ht="12.75" customHeight="1">
      <c r="B83" s="9"/>
      <c r="C83" s="16"/>
      <c r="D83" s="16"/>
      <c r="E83" s="17"/>
      <c r="F83" s="18"/>
      <c r="G83" s="19"/>
      <c r="H83" s="1"/>
      <c r="I83" s="1"/>
      <c r="J83" s="1"/>
      <c r="K83" s="1"/>
      <c r="L83" s="1"/>
      <c r="M83" s="1"/>
    </row>
    <row r="84" spans="2:13" s="6" customFormat="1" ht="12.75" customHeight="1">
      <c r="B84" s="9"/>
      <c r="C84" s="16"/>
      <c r="D84" s="16"/>
      <c r="E84" s="17"/>
      <c r="F84" s="18"/>
      <c r="G84" s="19"/>
      <c r="H84" s="1"/>
      <c r="I84" s="1"/>
      <c r="J84" s="1"/>
      <c r="K84" s="1"/>
      <c r="L84" s="1"/>
      <c r="M84" s="1"/>
    </row>
    <row r="85" spans="2:13" s="6" customFormat="1" ht="12.75" customHeight="1">
      <c r="B85" s="9"/>
      <c r="C85" s="16"/>
      <c r="D85" s="16"/>
      <c r="E85" s="17"/>
      <c r="F85" s="18"/>
      <c r="G85" s="19"/>
      <c r="H85" s="1"/>
      <c r="I85" s="1"/>
      <c r="J85" s="1"/>
      <c r="K85" s="1"/>
      <c r="L85" s="1"/>
      <c r="M85" s="1"/>
    </row>
    <row r="86" spans="2:13" s="6" customFormat="1" ht="12.75" customHeight="1">
      <c r="B86" s="9"/>
      <c r="C86" s="16"/>
      <c r="D86" s="16"/>
      <c r="E86" s="17"/>
      <c r="F86" s="18"/>
      <c r="G86" s="19"/>
      <c r="H86" s="1"/>
      <c r="I86" s="1"/>
      <c r="J86" s="1"/>
      <c r="K86" s="1"/>
      <c r="L86" s="1"/>
      <c r="M86" s="1"/>
    </row>
    <row r="87" spans="2:13" s="6" customFormat="1" ht="12.75" customHeight="1">
      <c r="B87" s="9"/>
      <c r="C87" s="16"/>
      <c r="D87" s="16"/>
      <c r="E87" s="17"/>
      <c r="F87" s="18"/>
      <c r="G87" s="19"/>
      <c r="H87" s="1"/>
      <c r="I87" s="1"/>
      <c r="J87" s="1"/>
      <c r="K87" s="1"/>
      <c r="L87" s="1"/>
      <c r="M87" s="1"/>
    </row>
    <row r="88" spans="2:13" s="6" customFormat="1" ht="12.75" customHeight="1">
      <c r="B88" s="9"/>
      <c r="C88" s="16"/>
      <c r="D88" s="16"/>
      <c r="E88" s="17"/>
      <c r="F88" s="18"/>
      <c r="G88" s="19"/>
      <c r="H88" s="1"/>
      <c r="I88" s="1"/>
      <c r="J88" s="1"/>
      <c r="K88" s="1"/>
      <c r="L88" s="1"/>
      <c r="M88" s="1"/>
    </row>
    <row r="89" spans="2:13" s="6" customFormat="1" ht="12.75" customHeight="1">
      <c r="B89" s="9"/>
      <c r="C89" s="16"/>
      <c r="D89" s="16"/>
      <c r="E89" s="17"/>
      <c r="F89" s="18"/>
      <c r="G89" s="19"/>
      <c r="H89" s="1"/>
      <c r="I89" s="1"/>
      <c r="J89" s="1"/>
      <c r="K89" s="1"/>
      <c r="L89" s="1"/>
      <c r="M89" s="1"/>
    </row>
    <row r="90" spans="2:13" s="6" customFormat="1" ht="12.75" customHeight="1">
      <c r="B90" s="9"/>
      <c r="C90" s="16"/>
      <c r="D90" s="16"/>
      <c r="E90" s="17"/>
      <c r="F90" s="18"/>
      <c r="G90" s="19"/>
      <c r="H90" s="1"/>
      <c r="I90" s="1"/>
      <c r="J90" s="1"/>
      <c r="K90" s="1"/>
      <c r="L90" s="1"/>
      <c r="M90" s="1"/>
    </row>
    <row r="91" spans="2:13" s="6" customFormat="1" ht="12.75" customHeight="1">
      <c r="B91" s="9"/>
      <c r="C91" s="16"/>
      <c r="D91" s="16"/>
      <c r="E91" s="17"/>
      <c r="F91" s="18"/>
      <c r="G91" s="19"/>
      <c r="H91" s="1"/>
      <c r="I91" s="1"/>
      <c r="J91" s="1"/>
      <c r="K91" s="1"/>
      <c r="L91" s="1"/>
      <c r="M91" s="1"/>
    </row>
    <row r="92" spans="2:13" s="6" customFormat="1" ht="12.75" customHeight="1">
      <c r="B92" s="9"/>
      <c r="C92" s="16"/>
      <c r="D92" s="16"/>
      <c r="E92" s="17"/>
      <c r="F92" s="18"/>
      <c r="G92" s="19"/>
      <c r="H92" s="1"/>
      <c r="I92" s="1"/>
      <c r="J92" s="1"/>
      <c r="K92" s="1"/>
      <c r="L92" s="1"/>
      <c r="M92" s="1"/>
    </row>
    <row r="93" spans="2:13" ht="12.75" customHeight="1"/>
    <row r="94" spans="2:13" ht="12.75" customHeight="1"/>
    <row r="95" spans="2:13" ht="12.75" customHeight="1"/>
    <row r="96" spans="2:13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</sheetData>
  <sheetProtection algorithmName="SHA-512" hashValue="JSIsnjOMd6lK2/H3v0G6gdPhHPLbylECfkLQ45TRqZ/TQqoG3DWZ73xcPB+IXCIONeNLKmSKfWlpiDx2ZV2uFA==" saltValue="5p0O665Nj8nCimaP7wpVaA==" spinCount="100000" sheet="1" scenarios="1" formatCells="0" formatColumns="0" formatRows="0" insertColumns="0" insertRows="0"/>
  <mergeCells count="2">
    <mergeCell ref="A1:G1"/>
    <mergeCell ref="A3:G3"/>
  </mergeCells>
  <phoneticPr fontId="12" type="noConversion"/>
  <printOptions horizontalCentered="1"/>
  <pageMargins left="0.31496062992125984" right="0.27559055118110237" top="0.39370078740157483" bottom="0.59055118110236227" header="0.31496062992125984" footer="0.19685039370078741"/>
  <pageSetup paperSize="9" scale="90" orientation="portrait" r:id="rId1"/>
  <headerFooter scaleWithDoc="0">
    <oddFooter>&amp;L&amp;G&amp;C&amp;9PAGE &amp;P&amp;R&amp;9OCTOBRE 2025 - DCE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06</vt:lpstr>
      <vt:lpstr>'LOT 06'!Impression_des_titres</vt:lpstr>
      <vt:lpstr>'LOT 06'!Zone_d_impression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</dc:creator>
  <cp:lastModifiedBy>A. VILLEBONNET - IGETEC</cp:lastModifiedBy>
  <cp:lastPrinted>2025-10-09T14:09:46Z</cp:lastPrinted>
  <dcterms:created xsi:type="dcterms:W3CDTF">1999-11-03T17:06:50Z</dcterms:created>
  <dcterms:modified xsi:type="dcterms:W3CDTF">2025-10-10T08:39:26Z</dcterms:modified>
</cp:coreProperties>
</file>